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5\Исполнение БЮДЖЕТА\отчет об исполнении 3 кв 2025\"/>
    </mc:Choice>
  </mc:AlternateContent>
  <bookViews>
    <workbookView xWindow="120" yWindow="30" windowWidth="19320" windowHeight="1285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51" i="1" l="1"/>
  <c r="B51" i="1"/>
  <c r="C46" i="1" l="1"/>
  <c r="B46" i="1"/>
  <c r="C35" i="1"/>
  <c r="B35" i="1"/>
  <c r="C27" i="1"/>
  <c r="B27" i="1"/>
  <c r="C20" i="1"/>
  <c r="B20" i="1"/>
  <c r="C71" i="1"/>
  <c r="B71" i="1"/>
  <c r="C64" i="1"/>
  <c r="B64" i="1"/>
  <c r="C61" i="1"/>
  <c r="B61" i="1"/>
  <c r="C55" i="1"/>
  <c r="B55" i="1"/>
  <c r="C74" i="1" l="1"/>
  <c r="B74" i="1"/>
  <c r="C16" i="1"/>
  <c r="C33" i="1" s="1"/>
  <c r="B16" i="1"/>
  <c r="B33" i="1" s="1"/>
</calcChain>
</file>

<file path=xl/sharedStrings.xml><?xml version="1.0" encoding="utf-8"?>
<sst xmlns="http://schemas.openxmlformats.org/spreadsheetml/2006/main" count="75" uniqueCount="75">
  <si>
    <t xml:space="preserve">                                                                                     Утвержден</t>
  </si>
  <si>
    <t>постановлением администрации Егорьевского района Алтайского края</t>
  </si>
  <si>
    <t xml:space="preserve"> </t>
  </si>
  <si>
    <t xml:space="preserve">                                                                             ОТЧЕТ</t>
  </si>
  <si>
    <t>Наименование</t>
  </si>
  <si>
    <t>Доходы</t>
  </si>
  <si>
    <t>Налоговые доходы</t>
  </si>
  <si>
    <t>Неналоговые доходы</t>
  </si>
  <si>
    <t>Безвозмездные поступления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</si>
  <si>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</si>
  <si>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</si>
  <si>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</si>
  <si>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</si>
  <si>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</si>
  <si>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</si>
  <si>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</si>
  <si>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Расходы</t>
  </si>
  <si>
    <t>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</si>
  <si>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 Обеспечение деятельности финансовых, налоговых и таможенных органов финансового надзора</t>
  </si>
  <si>
    <t>0111 Резервные фонды</t>
  </si>
  <si>
    <t>0113 Другие общегосударственные вопросы</t>
  </si>
  <si>
    <t>02 Национальная оборона</t>
  </si>
  <si>
    <t>0203 Мобилизационная и вневойсковая подготовка</t>
  </si>
  <si>
    <t>03 Национальная безопасность и правоохранительная деятельность</t>
  </si>
  <si>
    <t>0502 Коммунальное хозяйство</t>
  </si>
  <si>
    <t>0701 Дошкольное образование</t>
  </si>
  <si>
    <t>0702 Общее образование</t>
  </si>
  <si>
    <t>0707 Молодежная политика и оздоровление детей</t>
  </si>
  <si>
    <t>0709 Другие вопросы в области образования</t>
  </si>
  <si>
    <t>0801 Культура</t>
  </si>
  <si>
    <t>0804 Другие вопросы в области культуры, кинематографии</t>
  </si>
  <si>
    <t>1003 Социальное обеспечение населения</t>
  </si>
  <si>
    <t>1004 Охрана семьи и детства</t>
  </si>
  <si>
    <t>1101 Физическая культура</t>
  </si>
  <si>
    <t>1202 Периодическая печать и издательства</t>
  </si>
  <si>
    <t>1401 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</si>
  <si>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</si>
  <si>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Источники финансирования дефицита бюджета</t>
  </si>
  <si>
    <t xml:space="preserve">                                                                </t>
  </si>
  <si>
    <t>Таблица 1</t>
  </si>
  <si>
    <t>0409 Дорожные хозяйство (дорожные фонды)</t>
  </si>
  <si>
    <t>14 00 Межбюджетные трансферты</t>
  </si>
  <si>
    <t>в том числе</t>
  </si>
  <si>
    <t>из них</t>
  </si>
  <si>
    <t>1100  Физическая культура и спорт</t>
  </si>
  <si>
    <t>12 00 Средства массовой информации</t>
  </si>
  <si>
    <t>1000  Социальная политика</t>
  </si>
  <si>
    <t>0800 Культура, кинематография</t>
  </si>
  <si>
    <t>0700  Образование</t>
  </si>
  <si>
    <t>0400  Национальная экономика</t>
  </si>
  <si>
    <t>0500  Жилищно-коммунальное хозяйство</t>
  </si>
  <si>
    <t>0100  Общегосударственные расходы</t>
  </si>
  <si>
    <t>Уточненный план года, тыс. руб.</t>
  </si>
  <si>
    <t>0503 Благоустройство</t>
  </si>
  <si>
    <t>0412 Другие вопросы в области национальной экономики</t>
  </si>
  <si>
    <t>0405 Сельское хозяйство и рыболовство</t>
  </si>
  <si>
    <t>0102 Функционирование высшего должностного лица субъекта Российской Федерации и муниципального образования</t>
  </si>
  <si>
    <t>0105 Судебная система</t>
  </si>
  <si>
    <t>0703 Дополнительное образование детей</t>
  </si>
  <si>
    <t>Дотации бюджетам бюджетной системы Российской Федерации</t>
  </si>
  <si>
    <t>Субвенции бюджетам на составление (изменение) списков кандидатов в присяжные заседатели федеральных судов общей юрисдикции в РФ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</si>
  <si>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</si>
  <si>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Возврат остатков субсидий, субвенций и иных межбюджетных трансфертов, имеющих целевое назначение, прошлых лет</t>
  </si>
  <si>
    <t>0310 Защита населения и территории от чрезвычайных ситуаций природного и техногенного характера,  пожарная безопасность</t>
  </si>
  <si>
    <t>Субвенции на ежемесячное денежное вознаграждение за классное руководство педагогическим работникам государственных м муниципальных общеобразовательных организаций</t>
  </si>
  <si>
    <t>1403 Прочие межбюдетные трансферты общего характера</t>
  </si>
  <si>
    <t>от ______________ № _______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</si>
  <si>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</si>
  <si>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Прочие межбюджетные трансферты, передаваемые бюджетам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</si>
  <si>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</si>
  <si>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0408 Транспорт</t>
  </si>
  <si>
    <t>Исполнение  бюджета Егорьевского района Алтайского края по доходам, расходам и источникам финансирования дефицита  бюджета</t>
  </si>
  <si>
    <t xml:space="preserve">           об исполнении бюджета Егорьевского района Алтайского края за 9 месяцев 2025 года</t>
  </si>
  <si>
    <t>Исполнено за 9 месяцев, тыс. руб.</t>
  </si>
  <si>
    <t>0501 Жилищное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</si>
</sst>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/>
    </xf>
    <xf numFmtId="0" fontId="3" fillId="0" borderId="0" xfId="0" applyFont="1" applyAlignment="1">
      <alignment horizontal="right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46" zoomScale="60" workbookViewId="0">
      <selection activeCell="C33" sqref="C33"/>
    </sheetView>
  </sheetViews>
  <sheetFormatPr defaultRowHeight="15" x14ac:dyDescent="0.25"/>
  <cols>
    <col min="1" max="1" width="50" customWidth="1"/>
    <col min="2" max="2" width="28.7109375" customWidth="1"/>
    <col min="3" max="3" width="29.7109375" customWidth="1"/>
  </cols>
  <sheetData>
    <row r="1" spans="1:3" ht="46.5" x14ac:dyDescent="0.35">
      <c r="A1" s="3"/>
      <c r="B1" s="4"/>
      <c r="C1" s="3" t="s">
        <v>0</v>
      </c>
    </row>
    <row r="2" spans="1:3" ht="118.5" customHeight="1" x14ac:dyDescent="0.35">
      <c r="A2" s="5"/>
      <c r="B2" s="4"/>
      <c r="C2" s="16" t="s">
        <v>1</v>
      </c>
    </row>
    <row r="3" spans="1:3" ht="53.25" customHeight="1" x14ac:dyDescent="0.35">
      <c r="A3" s="5"/>
      <c r="B3" s="4"/>
      <c r="C3" s="16" t="s">
        <v>66</v>
      </c>
    </row>
    <row r="4" spans="1:3" ht="23.25" x14ac:dyDescent="0.35">
      <c r="A4" s="5" t="s">
        <v>2</v>
      </c>
      <c r="B4" s="4"/>
      <c r="C4" s="4"/>
    </row>
    <row r="5" spans="1:3" ht="23.25" x14ac:dyDescent="0.25">
      <c r="A5" s="17" t="s">
        <v>3</v>
      </c>
      <c r="B5" s="17"/>
      <c r="C5" s="17"/>
    </row>
    <row r="6" spans="1:3" ht="66.75" customHeight="1" x14ac:dyDescent="0.35">
      <c r="A6" s="18" t="s">
        <v>72</v>
      </c>
      <c r="B6" s="19"/>
      <c r="C6" s="19"/>
    </row>
    <row r="7" spans="1:3" ht="23.25" x14ac:dyDescent="0.35">
      <c r="A7" s="5"/>
      <c r="B7" s="4"/>
      <c r="C7" s="4"/>
    </row>
    <row r="8" spans="1:3" ht="23.25" x14ac:dyDescent="0.35">
      <c r="A8" s="18" t="s">
        <v>39</v>
      </c>
      <c r="B8" s="20"/>
      <c r="C8" s="20"/>
    </row>
    <row r="9" spans="1:3" ht="79.5" customHeight="1" x14ac:dyDescent="0.35">
      <c r="A9" s="18" t="s">
        <v>71</v>
      </c>
      <c r="B9" s="21"/>
      <c r="C9" s="21"/>
    </row>
    <row r="10" spans="1:3" ht="23.25" x14ac:dyDescent="0.35">
      <c r="A10" s="2"/>
      <c r="B10" s="4"/>
      <c r="C10" s="7"/>
    </row>
    <row r="11" spans="1:3" ht="69.75" customHeight="1" x14ac:dyDescent="0.25">
      <c r="A11" s="9" t="s">
        <v>4</v>
      </c>
      <c r="B11" s="9" t="s">
        <v>52</v>
      </c>
      <c r="C11" s="9" t="s">
        <v>73</v>
      </c>
    </row>
    <row r="12" spans="1:3" ht="23.25" x14ac:dyDescent="0.25">
      <c r="A12" s="9">
        <v>1</v>
      </c>
      <c r="B12" s="9">
        <v>2</v>
      </c>
      <c r="C12" s="9">
        <v>3</v>
      </c>
    </row>
    <row r="13" spans="1:3" ht="23.25" x14ac:dyDescent="0.25">
      <c r="A13" s="10" t="s">
        <v>5</v>
      </c>
      <c r="B13" s="9"/>
      <c r="C13" s="9"/>
    </row>
    <row r="14" spans="1:3" ht="23.25" x14ac:dyDescent="0.25">
      <c r="A14" s="10" t="s">
        <v>6</v>
      </c>
      <c r="B14" s="11">
        <v>89639.3</v>
      </c>
      <c r="C14" s="9">
        <v>73058.399999999994</v>
      </c>
    </row>
    <row r="15" spans="1:3" ht="23.25" x14ac:dyDescent="0.25">
      <c r="A15" s="10" t="s">
        <v>7</v>
      </c>
      <c r="B15" s="11">
        <v>18078</v>
      </c>
      <c r="C15" s="9">
        <v>15322.8</v>
      </c>
    </row>
    <row r="16" spans="1:3" ht="23.25" x14ac:dyDescent="0.25">
      <c r="A16" s="10" t="s">
        <v>8</v>
      </c>
      <c r="B16" s="11">
        <f>B18+B19+B20+B27</f>
        <v>411694.9</v>
      </c>
      <c r="C16" s="11">
        <f>C18+C19+C20+C27+C31+C32+C30</f>
        <v>302081.80000000005</v>
      </c>
    </row>
    <row r="17" spans="1:3" ht="23.25" x14ac:dyDescent="0.25">
      <c r="A17" s="9" t="s">
        <v>42</v>
      </c>
      <c r="B17" s="9"/>
      <c r="C17" s="9"/>
    </row>
    <row r="18" spans="1:3" ht="48" customHeight="1" x14ac:dyDescent="0.25">
      <c r="A18" s="12" t="s">
        <v>59</v>
      </c>
      <c r="B18" s="11">
        <v>64861.2</v>
      </c>
      <c r="C18" s="11">
        <v>56966</v>
      </c>
    </row>
    <row r="19" spans="1:3" ht="93" x14ac:dyDescent="0.25">
      <c r="A19" s="10" t="s">
        <v>9</v>
      </c>
      <c r="B19" s="11">
        <v>97169.5</v>
      </c>
      <c r="C19" s="11">
        <v>65968.100000000006</v>
      </c>
    </row>
    <row r="20" spans="1:3" ht="93" x14ac:dyDescent="0.25">
      <c r="A20" s="10" t="s">
        <v>10</v>
      </c>
      <c r="B20" s="11">
        <f>B22+B23+B24+B25+B26</f>
        <v>247987.30000000002</v>
      </c>
      <c r="C20" s="11">
        <f>C22+C23+C24+C25+C26</f>
        <v>178346.00000000003</v>
      </c>
    </row>
    <row r="21" spans="1:3" ht="23.25" x14ac:dyDescent="0.25">
      <c r="A21" s="9" t="s">
        <v>43</v>
      </c>
      <c r="B21" s="9"/>
      <c r="C21" s="9"/>
    </row>
    <row r="22" spans="1:3" ht="144" customHeight="1" x14ac:dyDescent="0.25">
      <c r="A22" s="10" t="s">
        <v>11</v>
      </c>
      <c r="B22" s="11">
        <v>1659.6</v>
      </c>
      <c r="C22" s="11">
        <v>1244.7</v>
      </c>
    </row>
    <row r="23" spans="1:3" ht="93" x14ac:dyDescent="0.25">
      <c r="A23" s="10" t="s">
        <v>12</v>
      </c>
      <c r="B23" s="11">
        <v>227725.5</v>
      </c>
      <c r="C23" s="11">
        <v>164496.20000000001</v>
      </c>
    </row>
    <row r="24" spans="1:3" ht="126.75" customHeight="1" x14ac:dyDescent="0.25">
      <c r="A24" s="10" t="s">
        <v>60</v>
      </c>
      <c r="B24" s="11">
        <v>2.2000000000000002</v>
      </c>
      <c r="C24" s="11">
        <v>0</v>
      </c>
    </row>
    <row r="25" spans="1:3" ht="209.25" x14ac:dyDescent="0.35">
      <c r="A25" s="13" t="s">
        <v>61</v>
      </c>
      <c r="B25" s="11">
        <v>0</v>
      </c>
      <c r="C25" s="11">
        <v>0</v>
      </c>
    </row>
    <row r="26" spans="1:3" ht="165" customHeight="1" x14ac:dyDescent="0.35">
      <c r="A26" s="13" t="s">
        <v>64</v>
      </c>
      <c r="B26" s="11">
        <v>18600</v>
      </c>
      <c r="C26" s="11">
        <v>12605.1</v>
      </c>
    </row>
    <row r="27" spans="1:3" ht="26.25" customHeight="1" x14ac:dyDescent="0.25">
      <c r="A27" s="10" t="s">
        <v>13</v>
      </c>
      <c r="B27" s="11">
        <f>B28+B29</f>
        <v>1676.9</v>
      </c>
      <c r="C27" s="11">
        <f>C28+C29</f>
        <v>801.7</v>
      </c>
    </row>
    <row r="28" spans="1:3" ht="170.25" customHeight="1" x14ac:dyDescent="0.25">
      <c r="A28" s="10" t="s">
        <v>14</v>
      </c>
      <c r="B28" s="11">
        <v>606.6</v>
      </c>
      <c r="C28" s="11">
        <v>480</v>
      </c>
    </row>
    <row r="29" spans="1:3" ht="78.75" customHeight="1" x14ac:dyDescent="0.25">
      <c r="A29" s="10" t="s">
        <v>68</v>
      </c>
      <c r="B29" s="11">
        <v>1070.3</v>
      </c>
      <c r="C29" s="11">
        <v>321.7</v>
      </c>
    </row>
    <row r="30" spans="1:3" ht="312.75" customHeight="1" x14ac:dyDescent="0.25">
      <c r="A30" s="10" t="s">
        <v>69</v>
      </c>
      <c r="B30" s="11">
        <v>0</v>
      </c>
      <c r="C30" s="11">
        <v>0</v>
      </c>
    </row>
    <row r="31" spans="1:3" ht="144.75" customHeight="1" x14ac:dyDescent="0.25">
      <c r="A31" s="10" t="s">
        <v>67</v>
      </c>
      <c r="B31" s="11">
        <v>0</v>
      </c>
      <c r="C31" s="11">
        <v>0</v>
      </c>
    </row>
    <row r="32" spans="1:3" ht="98.25" customHeight="1" x14ac:dyDescent="0.25">
      <c r="A32" s="10" t="s">
        <v>62</v>
      </c>
      <c r="B32" s="11">
        <v>0</v>
      </c>
      <c r="C32" s="11"/>
    </row>
    <row r="33" spans="1:3" ht="23.25" x14ac:dyDescent="0.25">
      <c r="A33" s="10" t="s">
        <v>15</v>
      </c>
      <c r="B33" s="11">
        <f>B14+B15+B16</f>
        <v>519412.2</v>
      </c>
      <c r="C33" s="11">
        <f>C14+C15+C16</f>
        <v>390463.00000000006</v>
      </c>
    </row>
    <row r="34" spans="1:3" ht="23.25" x14ac:dyDescent="0.25">
      <c r="A34" s="10" t="s">
        <v>16</v>
      </c>
      <c r="B34" s="11"/>
      <c r="C34" s="11"/>
    </row>
    <row r="35" spans="1:3" ht="54" customHeight="1" x14ac:dyDescent="0.25">
      <c r="A35" s="10" t="s">
        <v>51</v>
      </c>
      <c r="B35" s="11">
        <f>B36+B37+B38+B39+B40+B41</f>
        <v>47553.599999999999</v>
      </c>
      <c r="C35" s="11">
        <f>C36+C37+C38+C39+C40+C41</f>
        <v>30007.300000000003</v>
      </c>
    </row>
    <row r="36" spans="1:3" ht="95.25" customHeight="1" x14ac:dyDescent="0.25">
      <c r="A36" s="10" t="s">
        <v>56</v>
      </c>
      <c r="B36" s="11">
        <v>3206.5</v>
      </c>
      <c r="C36" s="11">
        <v>2282.5</v>
      </c>
    </row>
    <row r="37" spans="1:3" ht="186" x14ac:dyDescent="0.25">
      <c r="A37" s="10" t="s">
        <v>17</v>
      </c>
      <c r="B37" s="11">
        <v>30437.4</v>
      </c>
      <c r="C37" s="11">
        <v>18968</v>
      </c>
    </row>
    <row r="38" spans="1:3" ht="23.25" x14ac:dyDescent="0.25">
      <c r="A38" s="10" t="s">
        <v>57</v>
      </c>
      <c r="B38" s="11">
        <v>2.2000000000000002</v>
      </c>
      <c r="C38" s="11">
        <v>0</v>
      </c>
    </row>
    <row r="39" spans="1:3" ht="93" x14ac:dyDescent="0.25">
      <c r="A39" s="10" t="s">
        <v>18</v>
      </c>
      <c r="B39" s="11">
        <v>13223.1</v>
      </c>
      <c r="C39" s="9">
        <v>8591.9</v>
      </c>
    </row>
    <row r="40" spans="1:3" ht="23.25" x14ac:dyDescent="0.25">
      <c r="A40" s="10" t="s">
        <v>19</v>
      </c>
      <c r="B40" s="11">
        <v>300</v>
      </c>
      <c r="C40" s="11">
        <v>0</v>
      </c>
    </row>
    <row r="41" spans="1:3" ht="46.5" x14ac:dyDescent="0.25">
      <c r="A41" s="10" t="s">
        <v>20</v>
      </c>
      <c r="B41" s="11">
        <v>384.4</v>
      </c>
      <c r="C41" s="11">
        <v>164.9</v>
      </c>
    </row>
    <row r="42" spans="1:3" ht="23.25" customHeight="1" x14ac:dyDescent="0.25">
      <c r="A42" s="14" t="s">
        <v>21</v>
      </c>
      <c r="B42" s="9">
        <v>1659.6</v>
      </c>
      <c r="C42" s="9">
        <v>1244.7</v>
      </c>
    </row>
    <row r="43" spans="1:3" ht="47.25" customHeight="1" x14ac:dyDescent="0.25">
      <c r="A43" s="14" t="s">
        <v>22</v>
      </c>
      <c r="B43" s="11">
        <v>1659.6</v>
      </c>
      <c r="C43" s="9">
        <v>1244.7</v>
      </c>
    </row>
    <row r="44" spans="1:3" ht="53.25" customHeight="1" x14ac:dyDescent="0.25">
      <c r="A44" s="10" t="s">
        <v>23</v>
      </c>
      <c r="B44" s="11">
        <v>4014.8</v>
      </c>
      <c r="C44" s="11">
        <v>3071.8</v>
      </c>
    </row>
    <row r="45" spans="1:3" ht="116.25" x14ac:dyDescent="0.25">
      <c r="A45" s="10" t="s">
        <v>63</v>
      </c>
      <c r="B45" s="11">
        <v>4014.8</v>
      </c>
      <c r="C45" s="11">
        <v>3071.8</v>
      </c>
    </row>
    <row r="46" spans="1:3" ht="23.25" x14ac:dyDescent="0.25">
      <c r="A46" s="10" t="s">
        <v>49</v>
      </c>
      <c r="B46" s="11">
        <f>B47+B49+B50+B48</f>
        <v>25529</v>
      </c>
      <c r="C46" s="11">
        <f>C47+C49+C50+C48</f>
        <v>8291.1</v>
      </c>
    </row>
    <row r="47" spans="1:3" ht="46.5" x14ac:dyDescent="0.25">
      <c r="A47" s="10" t="s">
        <v>55</v>
      </c>
      <c r="B47" s="11">
        <v>151</v>
      </c>
      <c r="C47" s="11">
        <v>0</v>
      </c>
    </row>
    <row r="48" spans="1:3" ht="23.25" x14ac:dyDescent="0.25">
      <c r="A48" s="10" t="s">
        <v>70</v>
      </c>
      <c r="B48" s="11">
        <v>500</v>
      </c>
      <c r="C48" s="11">
        <v>0</v>
      </c>
    </row>
    <row r="49" spans="1:3" ht="46.5" x14ac:dyDescent="0.25">
      <c r="A49" s="10" t="s">
        <v>40</v>
      </c>
      <c r="B49" s="11">
        <v>24360</v>
      </c>
      <c r="C49" s="11">
        <v>8141.2</v>
      </c>
    </row>
    <row r="50" spans="1:3" ht="46.5" x14ac:dyDescent="0.25">
      <c r="A50" s="10" t="s">
        <v>54</v>
      </c>
      <c r="B50" s="11">
        <v>518</v>
      </c>
      <c r="C50" s="11">
        <v>149.9</v>
      </c>
    </row>
    <row r="51" spans="1:3" ht="46.5" x14ac:dyDescent="0.25">
      <c r="A51" s="10" t="s">
        <v>50</v>
      </c>
      <c r="B51" s="11">
        <f>B53+B54+B52</f>
        <v>20658.599999999999</v>
      </c>
      <c r="C51" s="11">
        <f>C53+C54+C52</f>
        <v>9075.5</v>
      </c>
    </row>
    <row r="52" spans="1:3" ht="23.25" x14ac:dyDescent="0.25">
      <c r="A52" s="10" t="s">
        <v>74</v>
      </c>
      <c r="B52" s="11">
        <v>1171.8</v>
      </c>
      <c r="C52" s="11">
        <v>1171.8</v>
      </c>
    </row>
    <row r="53" spans="1:3" ht="34.5" customHeight="1" x14ac:dyDescent="0.25">
      <c r="A53" s="10" t="s">
        <v>24</v>
      </c>
      <c r="B53" s="11">
        <v>15767.7</v>
      </c>
      <c r="C53" s="11">
        <v>4184.6000000000004</v>
      </c>
    </row>
    <row r="54" spans="1:3" ht="23.25" x14ac:dyDescent="0.25">
      <c r="A54" s="10" t="s">
        <v>53</v>
      </c>
      <c r="B54" s="11">
        <v>3719.1</v>
      </c>
      <c r="C54" s="11">
        <v>3719.1</v>
      </c>
    </row>
    <row r="55" spans="1:3" ht="23.25" x14ac:dyDescent="0.25">
      <c r="A55" s="10" t="s">
        <v>48</v>
      </c>
      <c r="B55" s="11">
        <f>B56+B57+B58+B59+B60</f>
        <v>334529.19999999995</v>
      </c>
      <c r="C55" s="11">
        <f>C56+C57+C58+C59+C60</f>
        <v>233142.69999999998</v>
      </c>
    </row>
    <row r="56" spans="1:3" ht="23.25" x14ac:dyDescent="0.25">
      <c r="A56" s="10" t="s">
        <v>25</v>
      </c>
      <c r="B56" s="11">
        <v>69993.7</v>
      </c>
      <c r="C56" s="11">
        <v>47899.9</v>
      </c>
    </row>
    <row r="57" spans="1:3" ht="23.25" x14ac:dyDescent="0.25">
      <c r="A57" s="10" t="s">
        <v>26</v>
      </c>
      <c r="B57" s="11">
        <v>238487.1</v>
      </c>
      <c r="C57" s="11">
        <v>168551.6</v>
      </c>
    </row>
    <row r="58" spans="1:3" ht="46.5" x14ac:dyDescent="0.25">
      <c r="A58" s="10" t="s">
        <v>58</v>
      </c>
      <c r="B58" s="11">
        <v>9389.6</v>
      </c>
      <c r="C58" s="9">
        <v>5742.3</v>
      </c>
    </row>
    <row r="59" spans="1:3" ht="46.5" x14ac:dyDescent="0.25">
      <c r="A59" s="10" t="s">
        <v>27</v>
      </c>
      <c r="B59" s="11">
        <v>160</v>
      </c>
      <c r="C59" s="11">
        <v>149.4</v>
      </c>
    </row>
    <row r="60" spans="1:3" ht="46.5" x14ac:dyDescent="0.25">
      <c r="A60" s="10" t="s">
        <v>28</v>
      </c>
      <c r="B60" s="11">
        <v>16498.8</v>
      </c>
      <c r="C60" s="9">
        <v>10799.5</v>
      </c>
    </row>
    <row r="61" spans="1:3" ht="30.75" customHeight="1" x14ac:dyDescent="0.25">
      <c r="A61" s="10" t="s">
        <v>47</v>
      </c>
      <c r="B61" s="11">
        <f>B62+B63</f>
        <v>70300.899999999994</v>
      </c>
      <c r="C61" s="11">
        <f>C62+C63</f>
        <v>49781.1</v>
      </c>
    </row>
    <row r="62" spans="1:3" ht="23.25" x14ac:dyDescent="0.25">
      <c r="A62" s="10" t="s">
        <v>29</v>
      </c>
      <c r="B62" s="11">
        <v>55716.5</v>
      </c>
      <c r="C62" s="11">
        <v>39525.599999999999</v>
      </c>
    </row>
    <row r="63" spans="1:3" ht="46.5" x14ac:dyDescent="0.25">
      <c r="A63" s="10" t="s">
        <v>30</v>
      </c>
      <c r="B63" s="11">
        <v>14584.4</v>
      </c>
      <c r="C63" s="11">
        <v>10255.5</v>
      </c>
    </row>
    <row r="64" spans="1:3" ht="23.25" x14ac:dyDescent="0.25">
      <c r="A64" s="10" t="s">
        <v>46</v>
      </c>
      <c r="B64" s="11">
        <f>B65+B66</f>
        <v>27248</v>
      </c>
      <c r="C64" s="11">
        <f>C65+C66</f>
        <v>17029</v>
      </c>
    </row>
    <row r="65" spans="1:3" ht="46.5" x14ac:dyDescent="0.25">
      <c r="A65" s="10" t="s">
        <v>31</v>
      </c>
      <c r="B65" s="11">
        <v>1840</v>
      </c>
      <c r="C65" s="11">
        <v>174.8</v>
      </c>
    </row>
    <row r="66" spans="1:3" ht="23.25" x14ac:dyDescent="0.25">
      <c r="A66" s="10" t="s">
        <v>32</v>
      </c>
      <c r="B66" s="11">
        <v>25408</v>
      </c>
      <c r="C66" s="11">
        <v>16854.2</v>
      </c>
    </row>
    <row r="67" spans="1:3" ht="46.5" x14ac:dyDescent="0.25">
      <c r="A67" s="10" t="s">
        <v>44</v>
      </c>
      <c r="B67" s="11">
        <v>7432.7</v>
      </c>
      <c r="C67" s="11">
        <v>4473.1000000000004</v>
      </c>
    </row>
    <row r="68" spans="1:3" ht="23.25" x14ac:dyDescent="0.25">
      <c r="A68" s="10" t="s">
        <v>33</v>
      </c>
      <c r="B68" s="11">
        <v>7432.7</v>
      </c>
      <c r="C68" s="11">
        <v>4473.1000000000004</v>
      </c>
    </row>
    <row r="69" spans="1:3" ht="51.75" customHeight="1" x14ac:dyDescent="0.25">
      <c r="A69" s="10" t="s">
        <v>45</v>
      </c>
      <c r="B69" s="11">
        <v>2866.7</v>
      </c>
      <c r="C69" s="11">
        <v>2638.2</v>
      </c>
    </row>
    <row r="70" spans="1:3" ht="49.5" customHeight="1" x14ac:dyDescent="0.25">
      <c r="A70" s="10" t="s">
        <v>34</v>
      </c>
      <c r="B70" s="11">
        <v>2866.7</v>
      </c>
      <c r="C70" s="11">
        <v>2638.2</v>
      </c>
    </row>
    <row r="71" spans="1:3" ht="32.25" customHeight="1" x14ac:dyDescent="0.25">
      <c r="A71" s="10" t="s">
        <v>41</v>
      </c>
      <c r="B71" s="11">
        <f>B72+B73</f>
        <v>21816.3</v>
      </c>
      <c r="C71" s="11">
        <f>C72+C73</f>
        <v>19162.8</v>
      </c>
    </row>
    <row r="72" spans="1:3" ht="100.5" customHeight="1" x14ac:dyDescent="0.25">
      <c r="A72" s="10" t="s">
        <v>35</v>
      </c>
      <c r="B72" s="11">
        <v>4784.5</v>
      </c>
      <c r="C72" s="11">
        <v>4671</v>
      </c>
    </row>
    <row r="73" spans="1:3" ht="46.5" x14ac:dyDescent="0.25">
      <c r="A73" s="10" t="s">
        <v>65</v>
      </c>
      <c r="B73" s="11">
        <v>17031.8</v>
      </c>
      <c r="C73" s="11">
        <v>14491.8</v>
      </c>
    </row>
    <row r="74" spans="1:3" ht="33" customHeight="1" x14ac:dyDescent="0.25">
      <c r="A74" s="10" t="s">
        <v>36</v>
      </c>
      <c r="B74" s="8">
        <f>B35+B42+B44+B46+B51+B55+B61+B64+B67+B69+B71</f>
        <v>563609.39999999991</v>
      </c>
      <c r="C74" s="8">
        <f>C35+C42+C44+C46+C51+C55+C61+C64+C67+C69+C71</f>
        <v>377917.29999999993</v>
      </c>
    </row>
    <row r="75" spans="1:3" ht="46.5" x14ac:dyDescent="0.25">
      <c r="A75" s="10" t="s">
        <v>37</v>
      </c>
      <c r="B75" s="15">
        <v>44197.2</v>
      </c>
      <c r="C75" s="15">
        <v>-12545.7</v>
      </c>
    </row>
    <row r="76" spans="1:3" ht="15.75" x14ac:dyDescent="0.25">
      <c r="A76" s="6" t="s">
        <v>38</v>
      </c>
    </row>
    <row r="77" spans="1:3" ht="15.75" x14ac:dyDescent="0.25">
      <c r="A77" s="1"/>
    </row>
  </sheetData>
  <mergeCells count="3">
    <mergeCell ref="A6:C6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zeyfert</dc:creator>
  <cp:lastModifiedBy>Фин.Ком. бюджет</cp:lastModifiedBy>
  <cp:lastPrinted>2023-04-12T04:35:44Z</cp:lastPrinted>
  <dcterms:created xsi:type="dcterms:W3CDTF">2014-05-06T09:29:13Z</dcterms:created>
  <dcterms:modified xsi:type="dcterms:W3CDTF">2025-10-16T04:06:57Z</dcterms:modified>
</cp:coreProperties>
</file>